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G22" i="1"/>
  <c r="H18" i="1"/>
  <c r="R18" i="1" s="1"/>
  <c r="H28" i="1"/>
  <c r="R28" i="1" s="1"/>
  <c r="G32" i="1"/>
  <c r="H33" i="1"/>
  <c r="R33" i="1" s="1"/>
  <c r="G37" i="1"/>
  <c r="R22" i="1" l="1"/>
  <c r="P22" i="1"/>
  <c r="N22" i="1"/>
  <c r="E22" i="1"/>
  <c r="D22" i="1"/>
  <c r="O22" i="1"/>
  <c r="F22" i="1"/>
  <c r="H22" i="1"/>
  <c r="R12" i="1"/>
  <c r="P12" i="1"/>
  <c r="N12" i="1"/>
  <c r="E12" i="1"/>
  <c r="D12" i="1"/>
  <c r="O12" i="1"/>
  <c r="F12" i="1"/>
  <c r="H12" i="1"/>
  <c r="Q39" i="1"/>
  <c r="R17" i="1"/>
  <c r="R39" i="1" s="1"/>
  <c r="P17" i="1"/>
  <c r="N17" i="1"/>
  <c r="E17" i="1"/>
  <c r="O17" i="1"/>
  <c r="F17" i="1"/>
  <c r="H17" i="1"/>
  <c r="I16" i="1" s="1"/>
  <c r="S16" i="1" s="1"/>
  <c r="D17" i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G39" i="1"/>
  <c r="R27" i="1"/>
  <c r="P27" i="1"/>
  <c r="N27" i="1"/>
  <c r="E27" i="1"/>
  <c r="O27" i="1"/>
  <c r="F27" i="1"/>
  <c r="H27" i="1"/>
  <c r="I26" i="1" s="1"/>
  <c r="S26" i="1" s="1"/>
  <c r="D27" i="1"/>
  <c r="H39" i="1" l="1"/>
  <c r="I31" i="1"/>
  <c r="S31" i="1" s="1"/>
  <c r="I36" i="1"/>
  <c r="S36" i="1" s="1"/>
  <c r="I11" i="1"/>
  <c r="S11" i="1" s="1"/>
  <c r="I21" i="1"/>
  <c r="S21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<sst xmlns="http://schemas.openxmlformats.org/spreadsheetml/2006/main" count="116" uniqueCount="74">
  <si>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</si>
  <si>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</si>
  <si>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</si>
  <si>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Valašské Meziříčí</t>
  </si>
  <si>
    <t>Datum:  </t>
  </si>
  <si>
    <t>24.11.2018</t>
  </si>
  <si>
    <t>Domácí</t>
  </si>
  <si>
    <t xml:space="preserve">TJ Odry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</si>
  <si>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</si>
  <si>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</si>
  <si>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</si>
  <si>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</si>
  <si>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</si>
  <si>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</si>
  <si>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</si>
  <si>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</si>
  <si>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</si>
  <si>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</si>
  <si>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</si>
  <si>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</si>
  <si>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</si>
  <si>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</si>
  <si>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Heblák</t>
  </si>
  <si>
    <t>Marek</t>
  </si>
  <si>
    <t>Jaroslav</t>
  </si>
  <si>
    <t>Ovšák</t>
  </si>
  <si>
    <t>Stárek</t>
  </si>
  <si>
    <t>Stanislav</t>
  </si>
  <si>
    <t>Ladislav</t>
  </si>
  <si>
    <t>Pavič</t>
  </si>
  <si>
    <t>Sochor</t>
  </si>
  <si>
    <t>Michal</t>
  </si>
  <si>
    <t>Antonín</t>
  </si>
  <si>
    <t>Ševčík</t>
  </si>
  <si>
    <t>Davidík</t>
  </si>
  <si>
    <t>Daniel</t>
  </si>
  <si>
    <t>Dvorský</t>
  </si>
  <si>
    <t>Chlachula</t>
  </si>
  <si>
    <t>Petr</t>
  </si>
  <si>
    <t>Chlevišťan</t>
  </si>
  <si>
    <t>Tezzele</t>
  </si>
  <si>
    <t>Karel</t>
  </si>
  <si>
    <t>Celkový výkon družstva  </t>
  </si>
  <si>
    <t>Vedoucí družstva         Jméno:</t>
  </si>
  <si>
    <t>Karel Chlevišťan</t>
  </si>
  <si>
    <t>Bodový zisk</t>
  </si>
  <si>
    <t>Štěpán Chárník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</si>
  <si>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</si>
  <si>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</si>
  <si>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</si>
  <si>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</si>
  <si>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</si>
  <si>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</si>
  <si>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</si>
  <si>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</si>
  <si>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</si>
  <si>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</si>
  <si>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</si>
  <si>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</si>
  <si>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</si>
  <si>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</si>
  <si>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</si>
  <si>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</si>
  <si>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</si>
  <si>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</si>
  <si>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</si>
  <si>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</si>
  <si>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</si>
  <si>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Lušovský Jaromír</t>
  </si>
  <si>
    <t>Ševčík Daniel</t>
  </si>
  <si>
    <t>Napomínání hráčů za nesportovní chování či vyloučení ze startu:</t>
  </si>
  <si>
    <t>Různé:</t>
  </si>
  <si>
    <t xml:space="preserve">Datum a podpis rozhodčího:  </t>
  </si>
  <si>
    <t>24.11.2018 Zajíček Jaroslav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</si>
</sst>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13" workbookViewId="0">
      <selection activeCell="D13" sqref="D13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98</v>
      </c>
      <c r="E8" s="12">
        <v>51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35</v>
      </c>
      <c r="P8" s="12">
        <v>4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91</v>
      </c>
      <c r="E9" s="18">
        <v>68</v>
      </c>
      <c r="F9" s="18">
        <v>0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43</v>
      </c>
      <c r="P9" s="18">
        <v>1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90</v>
      </c>
      <c r="E10" s="18">
        <v>43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51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36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44</v>
      </c>
      <c r="P11" s="23">
        <v>3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18027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198</v>
      </c>
      <c r="F12" s="28">
        <f>IF(ISNUMBER($G12),SUM(F8:F11),"")</f>
        <v>3</v>
      </c>
      <c r="G12" s="29">
        <f>IF(SUM($G8:$G11)+SUM($Q8:$Q11)&gt;0,SUM(G8:G11),"")</f>
        <v>569</v>
      </c>
      <c r="H12" s="27">
        <f>IF(ISNUMBER($G12),SUM(H8:H11),"")</f>
        <v>3</v>
      </c>
      <c r="I12" s="99"/>
      <c r="K12" s="96">
        <v>6374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173</v>
      </c>
      <c r="P12" s="28">
        <f>IF(ISNUMBER($G12),SUM(P8:P11),"")</f>
        <v>9</v>
      </c>
      <c r="Q12" s="29">
        <f>IF(SUM($G8:$G11)+SUM($Q8:$Q11)&gt;0,SUM(Q8:Q11),"")</f>
        <v>533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94</v>
      </c>
      <c r="E13" s="12">
        <v>43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44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85</v>
      </c>
      <c r="E14" s="18">
        <v>34</v>
      </c>
      <c r="F14" s="18">
        <v>2</v>
      </c>
      <c r="G14" s="19">
        <f>IF(AND(ISBLANK(D14),ISBLANK(E14)),"",D14+E14)</f>
        <v>119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53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83</v>
      </c>
      <c r="E15" s="18">
        <v>34</v>
      </c>
      <c r="F15" s="18">
        <v>1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69</v>
      </c>
      <c r="P15" s="18">
        <v>0</v>
      </c>
      <c r="Q15" s="19">
        <f>IF(AND(ISBLANK(N15),ISBLANK(O15)),"",N15+O15)</f>
        <v>171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85</v>
      </c>
      <c r="E16" s="23">
        <v>39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48</v>
      </c>
      <c r="P16" s="23">
        <v>0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7321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150</v>
      </c>
      <c r="F17" s="28">
        <f>IF(ISNUMBER($G17),SUM(F13:F16),"")</f>
        <v>7</v>
      </c>
      <c r="G17" s="29">
        <f>IF(SUM($G13:$G16)+SUM($Q13:$Q16)&gt;0,SUM(G13:G16),"")</f>
        <v>497</v>
      </c>
      <c r="H17" s="27">
        <f>IF(ISNUMBER($G17),SUM(H13:H16),"")</f>
        <v>0</v>
      </c>
      <c r="I17" s="99"/>
      <c r="K17" s="96">
        <v>6367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214</v>
      </c>
      <c r="P17" s="28">
        <f>IF(ISNUMBER($G17),SUM(P13:P16),"")</f>
        <v>1</v>
      </c>
      <c r="Q17" s="29">
        <f>IF(SUM($G13:$G16)+SUM($Q13:$Q16)&gt;0,SUM(Q13:Q16),"")</f>
        <v>604</v>
      </c>
      <c r="R17" s="27">
        <f>IF(ISNUMBER($G17),SUM(R13:R16),"")</f>
        <v>4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101</v>
      </c>
      <c r="E18" s="12">
        <v>44</v>
      </c>
      <c r="F18" s="12">
        <v>4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108</v>
      </c>
      <c r="O18" s="12">
        <v>44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97</v>
      </c>
      <c r="E19" s="18">
        <v>39</v>
      </c>
      <c r="F19" s="18">
        <v>3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93</v>
      </c>
      <c r="E20" s="18">
        <v>43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63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100</v>
      </c>
      <c r="E21" s="23">
        <v>62</v>
      </c>
      <c r="F21" s="23">
        <v>1</v>
      </c>
      <c r="G21" s="24">
        <f>IF(AND(ISBLANK(D21),ISBLANK(E21)),"",D21+E21)</f>
        <v>162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36</v>
      </c>
      <c r="P21" s="23">
        <v>1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9261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188</v>
      </c>
      <c r="F22" s="28">
        <f>IF(ISNUMBER($G22),SUM(F18:F21),"")</f>
        <v>9</v>
      </c>
      <c r="G22" s="29">
        <f>IF(SUM($G18:$G21)+SUM($Q18:$Q21)&gt;0,SUM(G18:G21),"")</f>
        <v>579</v>
      </c>
      <c r="H22" s="27">
        <f>IF(ISNUMBER($G22),SUM(H18:H21),"")</f>
        <v>1</v>
      </c>
      <c r="I22" s="99"/>
      <c r="K22" s="96">
        <v>11056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188</v>
      </c>
      <c r="P22" s="28">
        <f>IF(ISNUMBER($G22),SUM(P18:P21),"")</f>
        <v>1</v>
      </c>
      <c r="Q22" s="29">
        <f>IF(SUM($G18:$G21)+SUM($Q18:$Q21)&gt;0,SUM(Q18:Q21),"")</f>
        <v>570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93</v>
      </c>
      <c r="E23" s="12">
        <v>24</v>
      </c>
      <c r="F23" s="12">
        <v>4</v>
      </c>
      <c r="G23" s="13">
        <f>IF(AND(ISBLANK(D23),ISBLANK(E23)),"",D23+E23)</f>
        <v>117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72</v>
      </c>
      <c r="O23" s="12">
        <v>43</v>
      </c>
      <c r="P23" s="12">
        <v>0</v>
      </c>
      <c r="Q23" s="13">
        <f>IF(AND(ISBLANK(N23),ISBLANK(O23)),"",N23+O23)</f>
        <v>115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90</v>
      </c>
      <c r="E24" s="18">
        <v>18</v>
      </c>
      <c r="F24" s="18">
        <v>5</v>
      </c>
      <c r="G24" s="19">
        <f>IF(AND(ISBLANK(D24),ISBLANK(E24)),"",D24+E24)</f>
        <v>108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58</v>
      </c>
      <c r="P24" s="18">
        <v>0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79</v>
      </c>
      <c r="E25" s="18">
        <v>17</v>
      </c>
      <c r="F25" s="18">
        <v>10</v>
      </c>
      <c r="G25" s="19">
        <f>IF(AND(ISBLANK(D25),ISBLANK(E25)),"",D25+E25)</f>
        <v>96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82</v>
      </c>
      <c r="O25" s="18">
        <v>36</v>
      </c>
      <c r="P25" s="18">
        <v>1</v>
      </c>
      <c r="Q25" s="19">
        <f>IF(AND(ISBLANK(N25),ISBLANK(O25)),"",N25+O25)</f>
        <v>118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69</v>
      </c>
      <c r="E26" s="23">
        <v>26</v>
      </c>
      <c r="F26" s="23">
        <v>5</v>
      </c>
      <c r="G26" s="24">
        <f>IF(AND(ISBLANK(D26),ISBLANK(E26)),"",D26+E26)</f>
        <v>95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27</v>
      </c>
      <c r="P26" s="23">
        <v>3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17906</v>
      </c>
      <c r="B27" s="97"/>
      <c r="C27" s="26" t="s">
        <v>18</v>
      </c>
      <c r="D27" s="27">
        <f>IF(ISNUMBER($G27),SUM(D23:D26),"")</f>
        <v>331</v>
      </c>
      <c r="E27" s="28">
        <f>IF(ISNUMBER($G27),SUM(E23:E26),"")</f>
        <v>85</v>
      </c>
      <c r="F27" s="28">
        <f>IF(ISNUMBER($G27),SUM(F23:F26),"")</f>
        <v>24</v>
      </c>
      <c r="G27" s="29">
        <f>IF(SUM($G23:$G26)+SUM($Q23:$Q26)&gt;0,SUM(G23:G26),"")</f>
        <v>416</v>
      </c>
      <c r="H27" s="27">
        <f>IF(ISNUMBER($G27),SUM(H23:H26),"")</f>
        <v>1</v>
      </c>
      <c r="I27" s="99"/>
      <c r="K27" s="96">
        <v>13312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164</v>
      </c>
      <c r="P27" s="28">
        <f>IF(ISNUMBER($G27),SUM(P23:P26),"")</f>
        <v>4</v>
      </c>
      <c r="Q27" s="29">
        <f>IF(SUM($G23:$G26)+SUM($Q23:$Q26)&gt;0,SUM(Q23:Q26),"")</f>
        <v>517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102</v>
      </c>
      <c r="E28" s="12">
        <v>27</v>
      </c>
      <c r="F28" s="12">
        <v>4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26</v>
      </c>
      <c r="P28" s="12">
        <v>6</v>
      </c>
      <c r="Q28" s="13">
        <f>IF(AND(ISBLANK(N28),ISBLANK(O28)),"",N28+O28)</f>
        <v>108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97</v>
      </c>
      <c r="E29" s="18">
        <v>51</v>
      </c>
      <c r="F29" s="18">
        <v>2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54</v>
      </c>
      <c r="P29" s="18">
        <v>2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108</v>
      </c>
      <c r="E30" s="18">
        <v>53</v>
      </c>
      <c r="F30" s="18">
        <v>2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72</v>
      </c>
      <c r="O30" s="18">
        <v>59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86</v>
      </c>
      <c r="E31" s="23">
        <v>44</v>
      </c>
      <c r="F31" s="23">
        <v>3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59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7046</v>
      </c>
      <c r="B32" s="97"/>
      <c r="C32" s="26" t="s">
        <v>18</v>
      </c>
      <c r="D32" s="27">
        <f>IF(ISNUMBER($G32),SUM(D28:D31),"")</f>
        <v>393</v>
      </c>
      <c r="E32" s="28">
        <f>IF(ISNUMBER($G32),SUM(E28:E31),"")</f>
        <v>175</v>
      </c>
      <c r="F32" s="28">
        <f>IF(ISNUMBER($G32),SUM(F28:F31),"")</f>
        <v>11</v>
      </c>
      <c r="G32" s="29">
        <f>IF(SUM($G28:$G31)+SUM($Q28:$Q31)&gt;0,SUM(G28:G31),"")</f>
        <v>568</v>
      </c>
      <c r="H32" s="27">
        <f>IF(ISNUMBER($G32),SUM(H28:H31),"")</f>
        <v>3</v>
      </c>
      <c r="I32" s="99"/>
      <c r="K32" s="96">
        <v>11053</v>
      </c>
      <c r="L32" s="97"/>
      <c r="M32" s="26" t="s">
        <v>18</v>
      </c>
      <c r="N32" s="27">
        <f>IF(ISNUMBER($G32),SUM(N28:N31),"")</f>
        <v>316</v>
      </c>
      <c r="O32" s="28">
        <f>IF(ISNUMBER($G32),SUM(O28:O31),"")</f>
        <v>198</v>
      </c>
      <c r="P32" s="28">
        <f>IF(ISNUMBER($G32),SUM(P28:P31),"")</f>
        <v>8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85</v>
      </c>
      <c r="E33" s="12">
        <v>54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44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86</v>
      </c>
      <c r="E34" s="18">
        <v>36</v>
      </c>
      <c r="F34" s="18">
        <v>3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44</v>
      </c>
      <c r="P34" s="18">
        <v>0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81</v>
      </c>
      <c r="E35" s="18">
        <v>36</v>
      </c>
      <c r="F35" s="18">
        <v>3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89</v>
      </c>
      <c r="O35" s="18">
        <v>44</v>
      </c>
      <c r="P35" s="18">
        <v>1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95</v>
      </c>
      <c r="E36" s="23">
        <v>41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45</v>
      </c>
      <c r="P36" s="23">
        <v>0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18824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167</v>
      </c>
      <c r="F37" s="28">
        <f>IF(ISNUMBER($G37),SUM(F33:F36),"")</f>
        <v>8</v>
      </c>
      <c r="G37" s="29">
        <f>IF(SUM($G33:$G36)+SUM($Q33:$Q36)&gt;0,SUM(G33:G36),"")</f>
        <v>514</v>
      </c>
      <c r="H37" s="27">
        <f>IF(ISNUMBER($G37),SUM(H33:H36),"")</f>
        <v>1</v>
      </c>
      <c r="I37" s="99"/>
      <c r="K37" s="96">
        <v>6380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177</v>
      </c>
      <c r="P37" s="28">
        <f>IF(ISNUMBER($G37),SUM(P33:P36),"")</f>
        <v>2</v>
      </c>
      <c r="Q37" s="29">
        <f>IF(SUM($G33:$G36)+SUM($Q33:$Q36)&gt;0,SUM(Q33:Q36),"")</f>
        <v>539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2180</v>
      </c>
      <c r="E39" s="34">
        <f>IF(ISNUMBER($G39),SUM(E12,E17,E22,E27,E32,E37),"")</f>
        <v>963</v>
      </c>
      <c r="F39" s="34">
        <f>IF(ISNUMBER($G39),SUM(F12,F17,F22,F27,F32,F37),"")</f>
        <v>62</v>
      </c>
      <c r="G39" s="35">
        <f>IF(SUM($G$8:$G$37)+SUM($Q$8:$Q$37)&gt;0,SUM(G12,G17,G22,G27,G32,G37),"")</f>
        <v>3143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2163</v>
      </c>
      <c r="O39" s="34">
        <f>IF(ISNUMBER($G39),SUM(O12,O17,O22,O27,O32,O37),"")</f>
        <v>1114</v>
      </c>
      <c r="P39" s="34">
        <f>IF(ISNUMBER($G39),SUM(P12,P17,P22,P27,P32,P37),"")</f>
        <v>25</v>
      </c>
      <c r="Q39" s="35">
        <f>IF(SUM($G$8:$G$37)+SUM($Q$8:$Q$37)&gt;0,SUM(Q12,Q17,Q22,Q27,Q32,Q37),"")</f>
        <v>3277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Odry  – KK Jiskra Rýmařov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22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>
        <v>61</v>
      </c>
      <c r="B57" s="71" t="s">
        <v>68</v>
      </c>
      <c r="C57" s="72"/>
      <c r="D57" s="68">
        <v>7450</v>
      </c>
      <c r="E57" s="71" t="s">
        <v>69</v>
      </c>
      <c r="F57" s="74"/>
      <c r="G57" s="74"/>
      <c r="H57" s="72"/>
      <c r="I57" s="68">
        <v>17906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2018-11-24T18:57:52Z</dcterms:modified>
</cp:coreProperties>
</file>